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7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74" i="18" l="1"/>
  <c r="AP52" i="18"/>
  <c r="AT52" i="18"/>
  <c r="AT74" i="18"/>
  <c r="AM58" i="18"/>
  <c r="AR58" i="18"/>
  <c r="AQ52" i="18"/>
  <c r="AU52" i="18"/>
  <c r="AO58" i="18"/>
  <c r="AS58" i="18"/>
  <c r="AQ74" i="18"/>
  <c r="AU74" i="18"/>
  <c r="AV58" i="18"/>
  <c r="AM52" i="18"/>
  <c r="AR52" i="18"/>
  <c r="AV52" i="18"/>
  <c r="AO52" i="18"/>
  <c r="AS52" i="18"/>
  <c r="Q64" i="15"/>
  <c r="Q63" i="15"/>
  <c r="Q62" i="15"/>
  <c r="Q61" i="15"/>
  <c r="Q60" i="15"/>
  <c r="Q59" i="15"/>
  <c r="Q58" i="15"/>
  <c r="Q57" i="15"/>
  <c r="Q55" i="15"/>
  <c r="Q53" i="15"/>
  <c r="Q51" i="15"/>
  <c r="Q50" i="15"/>
  <c r="Q48" i="15"/>
  <c r="R47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C48" i="7"/>
  <c r="AK24" i="15" s="1"/>
  <c r="Q24" i="15" l="1"/>
  <c r="AK27" i="15"/>
  <c r="Q27" i="15" s="1"/>
  <c r="C49" i="7"/>
  <c r="AK30" i="15" s="1"/>
  <c r="Q30" i="15" s="1"/>
  <c r="C25" i="15"/>
  <c r="C26" i="15"/>
  <c r="C27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30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3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<sst xmlns="http://schemas.openxmlformats.org/spreadsheetml/2006/main" count="1497" uniqueCount="531">
  <si>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</si>
  <si>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</si>
  <si>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</si>
  <si>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</si>
  <si>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</si>
  <si>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</si>
  <si>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</si>
  <si>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</si>
  <si>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</si>
  <si>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</si>
  <si>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</si>
  <si>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</si>
  <si>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</si>
  <si>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</si>
  <si>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</si>
  <si>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</si>
  <si>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</si>
  <si>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</si>
  <si>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</si>
  <si>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</si>
  <si>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</si>
  <si>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</si>
  <si>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</si>
  <si>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</si>
  <si>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</si>
  <si>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</si>
  <si>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</si>
  <si>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</si>
  <si>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</si>
  <si>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</si>
  <si>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</si>
  <si>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</si>
  <si>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</si>
  <si>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</si>
  <si>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</si>
  <si>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</si>
  <si>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</si>
  <si>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</si>
  <si>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</si>
  <si>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</si>
  <si>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</si>
  <si>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</si>
  <si>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</si>
  <si>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</si>
  <si>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</si>
  <si>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</si>
  <si>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</si>
  <si>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</si>
  <si>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</si>
  <si>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</si>
  <si>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</si>
  <si>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</si>
  <si>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</si>
  <si>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</si>
  <si>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</si>
  <si>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</si>
  <si>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</si>
  <si>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</si>
  <si>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</si>
  <si>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</si>
  <si>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</si>
  <si>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</si>
  <si>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</si>
  <si>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</si>
  <si>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</si>
  <si>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</si>
  <si>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</si>
  <si>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</si>
  <si>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</si>
  <si>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</si>
  <si>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</si>
  <si>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</si>
  <si>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</si>
  <si>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</si>
  <si>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</si>
  <si>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</si>
  <si>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</si>
  <si>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</si>
  <si>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</si>
  <si>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</si>
  <si>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</si>
  <si>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</si>
  <si>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</si>
  <si>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</si>
  <si>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</si>
  <si>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</si>
  <si>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</si>
  <si>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</si>
  <si>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</si>
  <si>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</si>
  <si>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</si>
  <si>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</si>
  <si>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</si>
  <si>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</si>
  <si>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</si>
  <si>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</si>
  <si>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</si>
  <si>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</si>
  <si>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</si>
  <si>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</si>
  <si>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</si>
  <si>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</si>
  <si>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</si>
  <si>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</si>
  <si>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</si>
  <si>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</si>
  <si>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</si>
  <si>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</si>
  <si>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</si>
  <si>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</si>
  <si>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</si>
  <si>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</si>
  <si>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</si>
  <si>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</si>
  <si>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</si>
  <si>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</si>
  <si>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</si>
  <si>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</si>
  <si>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</si>
  <si>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</si>
  <si>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</si>
  <si>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</si>
  <si>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</si>
  <si>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</si>
  <si>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</si>
  <si>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</si>
  <si>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</si>
  <si>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</si>
  <si>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</si>
  <si>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</si>
  <si>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</si>
  <si>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</si>
  <si>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</si>
  <si>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</si>
  <si>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</si>
  <si>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</si>
  <si>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</si>
  <si>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</si>
  <si>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</si>
  <si>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</si>
  <si>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</si>
  <si>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</si>
  <si>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</si>
  <si>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</si>
  <si>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</si>
  <si>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</si>
  <si>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</si>
  <si>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</si>
  <si>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</si>
  <si>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</si>
  <si>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</si>
  <si>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</si>
  <si>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</si>
  <si>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</si>
  <si>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</si>
  <si>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</si>
  <si>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</si>
  <si>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</si>
  <si>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</si>
  <si>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</si>
  <si>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</si>
  <si>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</si>
  <si>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</si>
  <si>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</si>
  <si>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</si>
  <si>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</si>
  <si>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</si>
  <si>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</si>
  <si>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</si>
  <si>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</si>
  <si>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</si>
  <si>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</si>
  <si>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</si>
  <si>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</si>
  <si>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</si>
  <si>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</si>
  <si>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</si>
  <si>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</si>
  <si>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</si>
  <si>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</si>
  <si>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</si>
  <si>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</si>
  <si>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</si>
  <si>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</si>
  <si>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</si>
  <si>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</si>
  <si>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</si>
  <si>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</si>
  <si>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</si>
  <si>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</si>
  <si>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</si>
  <si>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</si>
  <si>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</si>
  <si>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</si>
  <si>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</si>
  <si>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</si>
  <si>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</si>
  <si>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</si>
  <si>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</si>
  <si>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</si>
  <si>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</si>
  <si>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</si>
  <si>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</si>
  <si>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</si>
  <si>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</si>
  <si>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</si>
  <si>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</si>
  <si>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</si>
  <si>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</si>
  <si>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</si>
  <si>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</si>
  <si>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</si>
  <si>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</si>
  <si>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</si>
  <si>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</si>
  <si>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</si>
  <si>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</si>
  <si>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</si>
  <si>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</si>
  <si>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</si>
  <si>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</si>
  <si>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</si>
  <si>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</si>
  <si>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</si>
  <si>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</si>
  <si>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</si>
  <si>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</si>
  <si>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</si>
  <si>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</si>
  <si>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</si>
  <si>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</si>
  <si>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</si>
  <si>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</si>
  <si>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</si>
  <si>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</si>
  <si>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</si>
  <si>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</si>
  <si>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</si>
  <si>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</si>
  <si>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</si>
  <si>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</si>
  <si>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</si>
  <si>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</si>
  <si>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</si>
  <si>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</si>
  <si>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</si>
  <si>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</si>
  <si>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</si>
  <si>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</si>
  <si>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</si>
  <si>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</si>
  <si>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</si>
  <si>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</si>
  <si>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</si>
  <si>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</si>
  <si>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</si>
  <si>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</si>
  <si>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</si>
  <si>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</si>
  <si>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</si>
  <si>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</si>
  <si>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</si>
  <si>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</si>
  <si>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</si>
  <si>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</si>
  <si>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</si>
  <si>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</si>
  <si>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</si>
  <si>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</si>
  <si>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</si>
  <si>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</si>
  <si>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</si>
  <si>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</si>
  <si>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</si>
  <si>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</si>
  <si>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</si>
  <si>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</si>
  <si>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1шт.</t>
  </si>
  <si>
    <t>Кирово-Чепецкий район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</si>
  <si>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</si>
  <si>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ТП-309</t>
  </si>
  <si>
    <t>Акт от 16.09.2023 г., ООО "Региональная сеть"</t>
  </si>
  <si>
    <t>1987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</si>
  <si>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</si>
  <si>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</si>
  <si>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</si>
  <si>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</si>
  <si>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</si>
  <si>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</si>
  <si>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</si>
  <si>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</si>
  <si>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</si>
  <si>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</si>
  <si>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</si>
  <si>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</si>
  <si>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</si>
  <si>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</si>
  <si>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</si>
  <si>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</si>
  <si>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</si>
  <si>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</si>
  <si>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</si>
  <si>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</si>
  <si>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</si>
  <si>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</si>
  <si>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</si>
  <si>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</si>
  <si>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</si>
  <si>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</si>
  <si>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</si>
  <si>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</si>
  <si>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</si>
  <si>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</si>
  <si>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</si>
  <si>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</si>
  <si>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</si>
  <si>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</si>
  <si>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</si>
  <si>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</si>
  <si>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</si>
  <si>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</si>
  <si>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</si>
  <si>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</si>
  <si>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</si>
  <si>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</si>
  <si>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</si>
  <si>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</si>
  <si>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</si>
  <si>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</si>
  <si>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</si>
  <si>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</si>
  <si>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</si>
  <si>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</si>
  <si>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</si>
  <si>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</si>
  <si>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</si>
  <si>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</si>
  <si>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</si>
  <si>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</si>
  <si>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</si>
  <si>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</si>
  <si>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</si>
  <si>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</si>
  <si>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</si>
  <si>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</si>
  <si>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</si>
  <si>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</si>
  <si>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</si>
  <si>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</si>
  <si>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</si>
  <si>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</si>
  <si>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</si>
  <si>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</si>
  <si>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</si>
  <si>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</si>
  <si>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</si>
  <si>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</si>
  <si>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</si>
  <si>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</si>
  <si>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</si>
  <si>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</si>
  <si>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</si>
  <si>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</si>
  <si>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</si>
  <si>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</si>
  <si>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</si>
  <si>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</si>
  <si>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</si>
  <si>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</si>
  <si>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</si>
  <si>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</si>
  <si>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</si>
  <si>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</si>
  <si>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</si>
  <si>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</si>
  <si>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</si>
  <si>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</si>
  <si>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</si>
  <si>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</si>
  <si>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</si>
  <si>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</si>
  <si>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</si>
  <si>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</si>
  <si>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</si>
  <si>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</si>
  <si>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</si>
  <si>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</si>
  <si>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</si>
  <si>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</si>
  <si>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</si>
  <si>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</si>
  <si>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</si>
  <si>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</si>
  <si>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</si>
  <si>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</si>
  <si>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</si>
  <si>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</si>
  <si>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</si>
  <si>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</si>
  <si>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</si>
  <si>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</si>
  <si>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</si>
  <si>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</si>
  <si>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</si>
  <si>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</si>
  <si>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</si>
  <si>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</si>
  <si>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</si>
  <si>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</si>
  <si>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</si>
  <si>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</si>
  <si>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</si>
  <si>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</si>
  <si>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</si>
  <si>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</si>
  <si>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</si>
  <si>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</si>
  <si>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</si>
  <si>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</si>
  <si>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</si>
  <si>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</si>
  <si>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</si>
  <si>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</si>
  <si>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</si>
  <si>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</si>
  <si>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</si>
  <si>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</si>
  <si>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</si>
  <si>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</si>
  <si>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</si>
  <si>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</si>
  <si>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</si>
  <si>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</si>
  <si>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</si>
  <si>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</si>
  <si>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</si>
  <si>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</si>
  <si>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</si>
  <si>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</si>
  <si>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</si>
  <si>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</si>
  <si>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</si>
  <si>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</si>
  <si>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</si>
  <si>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</si>
  <si>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</si>
  <si>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</si>
  <si>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</si>
  <si>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</si>
  <si>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</si>
  <si>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</si>
  <si>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</si>
  <si>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</si>
  <si>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</si>
  <si>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</si>
  <si>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</si>
  <si>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</si>
  <si>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</si>
  <si>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</si>
  <si>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</si>
  <si>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</si>
  <si>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</si>
  <si>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</si>
  <si>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</si>
  <si>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</si>
  <si>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</si>
  <si>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</si>
  <si>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</si>
  <si>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</si>
  <si>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</si>
  <si>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</si>
  <si>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</si>
  <si>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</si>
  <si>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</si>
  <si>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</si>
  <si>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</si>
  <si>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</si>
  <si>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</si>
  <si>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</si>
  <si>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</si>
  <si>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</si>
  <si>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</si>
  <si>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</si>
  <si>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</si>
  <si>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</si>
  <si>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</si>
  <si>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</si>
  <si>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</si>
  <si>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</si>
  <si>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</si>
  <si>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</si>
  <si>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</si>
  <si>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</si>
  <si>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</si>
  <si>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</si>
  <si>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</si>
  <si>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</si>
  <si>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</si>
  <si>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</si>
  <si>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</si>
  <si>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</si>
  <si>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</si>
  <si>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</si>
  <si>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</si>
  <si>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</si>
  <si>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</si>
  <si>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</si>
  <si>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</si>
  <si>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</si>
  <si>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</si>
  <si>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</si>
  <si>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</si>
  <si>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</si>
  <si>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</si>
  <si>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</si>
  <si>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</si>
  <si>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</si>
  <si>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</si>
  <si>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</si>
  <si>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</si>
  <si>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</si>
  <si>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</si>
  <si>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</si>
  <si>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</si>
  <si>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</si>
  <si>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</si>
  <si>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</si>
  <si>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</si>
  <si>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Сметная стоимость проекта в ценах на 01.01.23 года с НДС, млн. руб.</t>
  </si>
  <si>
    <t>НЦС</t>
  </si>
  <si>
    <t>О_ТП00108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</si>
</sst>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75-49B1-B89B-16D7051B4A3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75-49B1-B89B-16D7051B4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83888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1014139.37/1000000</f>
        <v>1.0141393700000001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0.84511614166666682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О_ТП00108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О_ТП00108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1987</v>
      </c>
      <c r="J25" s="169">
        <v>2027</v>
      </c>
      <c r="K25" s="169">
        <f>I25</f>
        <v>1987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О_ТП00108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О_ТП00108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2.1127903541666671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О_ТП00108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24" zoomScale="60" zoomScaleNormal="60" workbookViewId="0">
      <selection activeCell="R33" sqref="R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0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2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3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174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4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270</v>
      </c>
      <c r="J20" s="330"/>
      <c r="K20" s="330"/>
      <c r="L20" s="330"/>
      <c r="M20" s="329" t="s">
        <v>271</v>
      </c>
      <c r="N20" s="330"/>
      <c r="O20" s="330"/>
      <c r="P20" s="330"/>
      <c r="Q20" s="329" t="s">
        <v>272</v>
      </c>
      <c r="R20" s="330"/>
      <c r="S20" s="330"/>
      <c r="T20" s="330"/>
      <c r="U20" s="329" t="s">
        <v>273</v>
      </c>
      <c r="V20" s="330"/>
      <c r="W20" s="330"/>
      <c r="X20" s="330"/>
      <c r="Y20" s="329" t="s">
        <v>274</v>
      </c>
      <c r="Z20" s="330"/>
      <c r="AA20" s="330"/>
      <c r="AB20" s="330"/>
      <c r="AC20" s="329" t="s">
        <v>275</v>
      </c>
      <c r="AD20" s="330"/>
      <c r="AE20" s="330"/>
      <c r="AF20" s="330"/>
      <c r="AG20" s="329" t="s">
        <v>276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75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1.0141393700000001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1.0141393700000001</v>
      </c>
      <c r="R24" s="64">
        <v>2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1.0141393700000001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1.0141393700000001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1.0141393700000001</v>
      </c>
      <c r="R27" s="64">
        <v>2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1.0141393700000001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/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0.84511614166666682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0.84511614166666682</v>
      </c>
      <c r="R30" s="64">
        <v>2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0.84511614166666682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0.27432150999999999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0.27432150999999999</v>
      </c>
      <c r="R32" s="64" t="s">
        <v>17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0.27432150999999999</v>
      </c>
      <c r="AL32" s="120"/>
    </row>
    <row r="33" spans="1:38" x14ac:dyDescent="0.25">
      <c r="A33" s="64" t="s">
        <v>109</v>
      </c>
      <c r="B33" s="34" t="s">
        <v>108</v>
      </c>
      <c r="C33" s="66">
        <v>0.57079462999999997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0.57079462999999997</v>
      </c>
      <c r="R33" s="64" t="s">
        <v>17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0.57079462999999997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/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0.4</v>
      </c>
      <c r="R37" s="64">
        <v>2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/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/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0.4</v>
      </c>
      <c r="R45" s="64">
        <v>2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IF(LEFT($AM$24,4)="2023",RIGHT($AM$24,1),"")</f>
        <v>1</v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/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0.84511614166666682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0.84511614166666682</v>
      </c>
      <c r="R52" s="64">
        <v>2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0.84511614166666682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>
        <f t="shared" ref="U53" si="8">IF(LEFT($AM$24,4)="2023",$AK53,0)</f>
        <v>0</v>
      </c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0.4</v>
      </c>
      <c r="R54" s="64">
        <v>2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/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0.4</v>
      </c>
      <c r="R61" s="64">
        <v>2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4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4"/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4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4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17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4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174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4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174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4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174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174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174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174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4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174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4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4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2" sqref="A12:AR12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1014139.37/1.2</f>
        <v>845116.14166666672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2" sqref="A12:L12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527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46478</v>
      </c>
      <c r="D35" s="216">
        <v>46479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46508</v>
      </c>
      <c r="D39" s="216">
        <v>46509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46508</v>
      </c>
      <c r="D40" s="216">
        <v>46509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46508</v>
      </c>
      <c r="D42" s="216">
        <v>46509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46508</v>
      </c>
      <c r="D43" s="216">
        <v>46509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46508</v>
      </c>
      <c r="D44" s="216">
        <v>46509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46539</v>
      </c>
      <c r="D49" s="216">
        <v>46540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47117</v>
      </c>
      <c r="D53" s="216">
        <v>47118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47117</v>
      </c>
      <c r="D54" s="216">
        <v>47118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2" sqref="A12:AV12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46539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470</v>
      </c>
      <c r="N26" s="233" t="s">
        <v>279</v>
      </c>
      <c r="O26" s="229" t="s">
        <v>468</v>
      </c>
      <c r="P26" s="234">
        <f>1014.139/1.2</f>
        <v>845.1158333333334</v>
      </c>
      <c r="Q26" s="229" t="s">
        <v>471</v>
      </c>
      <c r="R26" s="234">
        <v>845.1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46539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279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46539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528</v>
      </c>
      <c r="B27" s="167">
        <f>787226.88/1000000</f>
        <v>0.78722687999999996</v>
      </c>
    </row>
    <row r="28" spans="1:2" ht="16.5" thickBot="1" x14ac:dyDescent="0.3">
      <c r="A28" s="256" t="s">
        <v>483</v>
      </c>
      <c r="B28" s="256" t="s">
        <v>529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2024-04-29T13:25:27Z</dcterms:modified>
</cp:coreProperties>
</file>